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сметы ПО НИОКТР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<sst xmlns="http://schemas.openxmlformats.org/spreadsheetml/2006/main" count="18" uniqueCount="18">
  <si>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Этап № 1</t>
  </si>
  <si>
    <t xml:space="preserve">Этап № 2</t>
  </si>
  <si>
    <t xml:space="preserve">Этап № 3</t>
  </si>
  <si>
    <t xml:space="preserve">Этап № 4</t>
  </si>
  <si>
    <r>
      <rPr>
        <b/>
        <sz val="14"/>
        <color theme="1"/>
        <rFont val="Times New Roman"/>
      </rPr>
      <t xml:space="preserve">Введите фонд оплаты труда</t>
    </r>
    <r>
      <rPr>
        <sz val="14"/>
        <color theme="1"/>
        <rFont val="Times New Roman"/>
      </rPr>
      <t xml:space="preserve"> по ПО НИОКТР </t>
    </r>
    <r>
      <rPr>
        <b/>
        <sz val="14"/>
        <color theme="1"/>
        <rFont val="Times New Roman"/>
      </rPr>
      <t xml:space="preserve">за этап</t>
    </r>
    <r>
      <rPr>
        <sz val="14"/>
        <color theme="1"/>
        <rFont val="Times New Roman"/>
      </rPr>
      <t xml:space="preserve"> в руб. (без суммы на закупки): </t>
    </r>
  </si>
  <si>
    <t xml:space="preserve">Статья расходов</t>
  </si>
  <si>
    <t xml:space="preserve">Код КОСГУ</t>
  </si>
  <si>
    <t xml:space="preserve">Сумма (руб.)</t>
  </si>
  <si>
    <t xml:space="preserve">Заработная плата научного коллектива (в год)</t>
  </si>
  <si>
    <t xml:space="preserve">Резерв средств на выплату отпускных (18,75% от п.1)</t>
  </si>
  <si>
    <t xml:space="preserve">Начисления на выплаты по оплате труда (30,2% от п.1)</t>
  </si>
  <si>
    <t xml:space="preserve">Резерв средств на страховые взносы от выплаты отпускных                     (30,2% от п.2)</t>
  </si>
  <si>
    <t xml:space="preserve">Увеличение стоимости материальных запасов                    (в т.ч. приобретение комплектующих изделий, расходных материалов и сырья)</t>
  </si>
  <si>
    <t>ИТОГО</t>
  </si>
  <si>
    <t xml:space="preserve">*не более 2 200 000 за 2 этап</t>
  </si>
  <si>
    <t xml:space="preserve">*не более 1 250 000 за 3 этап</t>
  </si>
  <si>
    <t xml:space="preserve">*не более 1 250 000 за 4 этап</t>
  </si>
  <si>
    <t>Распределено: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</si>
</sst>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\ &quot;₽&quot;"/>
    <numFmt numFmtId="161" formatCode="#,##0\ &quot;₽&quot;"/>
  </numFmts>
  <fonts count="6">
    <font>
      <sz val="11.000000"/>
      <color theme="1"/>
      <name val="Calibri"/>
      <scheme val="minor"/>
    </font>
    <font>
      <sz val="14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sz val="14.000000"/>
      <color theme="1"/>
      <name val="Times New Roman"/>
    </font>
    <font>
      <i/>
      <sz val="11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7AECF2"/>
        <bgColor rgb="FF7AECF2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0" fillId="0" borderId="0" numFmtId="1" xfId="0" applyNumberFormat="1"/>
    <xf fontId="1" fillId="0" borderId="0" numFmtId="0" xfId="0" applyFont="1"/>
    <xf fontId="1" fillId="0" borderId="1" numFmtId="0" xfId="0" applyFont="1" applyBorder="1" applyAlignment="1">
      <alignment vertical="center" wrapText="1"/>
    </xf>
    <xf fontId="1" fillId="0" borderId="2" numFmtId="0" xfId="0" applyFont="1" applyBorder="1" applyAlignment="1">
      <alignment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 wrapText="1"/>
    </xf>
    <xf fontId="1" fillId="3" borderId="5" numFmtId="3" xfId="0" applyNumberFormat="1" applyFont="1" applyFill="1" applyBorder="1" applyAlignment="1">
      <alignment horizontal="center" vertical="center"/>
    </xf>
    <xf fontId="1" fillId="4" borderId="5" numFmtId="3" xfId="0" applyNumberFormat="1" applyFont="1" applyFill="1" applyBorder="1" applyAlignment="1">
      <alignment horizontal="center" vertical="center"/>
    </xf>
    <xf fontId="1" fillId="2" borderId="6" numFmtId="0" xfId="0" applyFont="1" applyFill="1" applyBorder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 wrapText="1"/>
    </xf>
    <xf fontId="1" fillId="3" borderId="8" numFmtId="3" xfId="0" applyNumberFormat="1" applyFont="1" applyFill="1" applyBorder="1" applyAlignment="1">
      <alignment horizontal="center" vertical="center"/>
    </xf>
    <xf fontId="1" fillId="4" borderId="8" numFmtId="3" xfId="0" applyNumberFormat="1" applyFont="1" applyFill="1" applyBorder="1" applyAlignment="1">
      <alignment horizontal="center" vertical="center"/>
    </xf>
    <xf fontId="2" fillId="0" borderId="0" numFmtId="160" xfId="0" applyNumberFormat="1" applyFont="1"/>
    <xf fontId="1" fillId="0" borderId="0" numFmtId="160" xfId="0" applyNumberFormat="1" applyFont="1"/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horizontal="center" vertical="center" wrapText="1"/>
    </xf>
    <xf fontId="1" fillId="0" borderId="1" numFmtId="3" xfId="0" applyNumberFormat="1" applyFont="1" applyBorder="1" applyAlignment="1">
      <alignment vertical="center" wrapText="1"/>
    </xf>
    <xf fontId="1" fillId="4" borderId="1" numFmtId="3" xfId="0" applyNumberFormat="1" applyFont="1" applyFill="1" applyBorder="1" applyAlignment="1">
      <alignment vertical="center" wrapText="1"/>
    </xf>
    <xf fontId="3" fillId="0" borderId="1" numFmtId="0" xfId="0" applyFont="1" applyBorder="1" applyAlignment="1">
      <alignment horizontal="center" vertical="center" wrapText="1"/>
    </xf>
    <xf fontId="4" fillId="0" borderId="1" numFmtId="3" xfId="0" applyNumberFormat="1" applyFont="1" applyBorder="1"/>
    <xf fontId="0" fillId="0" borderId="0" numFmtId="161" xfId="0" applyNumberFormat="1"/>
    <xf fontId="5" fillId="0" borderId="0" numFmtId="160" xfId="0" applyNumberFormat="1" applyFont="1" applyAlignment="1">
      <alignment horizontal="right"/>
    </xf>
    <xf fontId="3" fillId="0" borderId="1" numFmtId="0" xfId="0" applyFont="1" applyBorder="1"/>
    <xf fontId="3" fillId="0" borderId="1" numFmt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H10" activeCellId="0" sqref="H10"/>
    </sheetView>
  </sheetViews>
  <sheetFormatPr defaultColWidth="8.84375" defaultRowHeight="14.25"/>
  <cols>
    <col customWidth="1" min="1" max="1" width="35.53515625"/>
    <col customWidth="1" min="2" max="2" width="18.4609375"/>
    <col customWidth="1" min="3" max="6" width="28.921875"/>
    <col customWidth="1" min="7" max="7" width="19.28125"/>
    <col customWidth="1" min="8" max="8" width="34.4609375"/>
    <col customWidth="1" min="9" max="9" style="1" width="14.69140625"/>
    <col customWidth="1" min="10" max="10" width="10.84375"/>
    <col customWidth="1" min="11" max="11" width="12.84375"/>
    <col customWidth="1" min="12" max="12" width="3.3046875"/>
    <col customWidth="1" min="13" max="13" width="9.84375"/>
  </cols>
  <sheetData>
    <row r="1" ht="17.25">
      <c r="A1" s="2"/>
      <c r="B1" s="2"/>
      <c r="C1" s="3" t="s">
        <v>0</v>
      </c>
      <c r="D1" s="3" t="s">
        <v>1</v>
      </c>
      <c r="E1" s="3" t="s">
        <v>2</v>
      </c>
      <c r="F1" s="4" t="s">
        <v>3</v>
      </c>
    </row>
    <row r="2" ht="28.850000000000001" customHeight="1">
      <c r="A2" s="5" t="s">
        <v>4</v>
      </c>
      <c r="B2" s="6"/>
      <c r="C2" s="7">
        <v>300000</v>
      </c>
      <c r="D2" s="8">
        <v>1000000</v>
      </c>
      <c r="E2" s="8">
        <v>1000000</v>
      </c>
      <c r="F2" s="8">
        <v>1249965</v>
      </c>
    </row>
    <row r="3" ht="28.850000000000001" customHeight="1">
      <c r="A3" s="9"/>
      <c r="B3" s="10"/>
      <c r="C3" s="11"/>
      <c r="D3" s="12"/>
      <c r="E3" s="12"/>
      <c r="F3" s="12"/>
    </row>
    <row r="4" ht="17.25">
      <c r="A4" s="2"/>
      <c r="B4" s="2"/>
      <c r="C4" s="2"/>
      <c r="D4" s="13"/>
      <c r="E4" s="13"/>
      <c r="F4" s="13"/>
    </row>
    <row r="5" ht="17.25">
      <c r="A5" s="2"/>
      <c r="B5" s="2"/>
      <c r="C5" s="2"/>
      <c r="D5" s="2"/>
      <c r="E5" s="2"/>
    </row>
    <row r="6" ht="17.25">
      <c r="A6" s="2"/>
      <c r="B6" s="14"/>
      <c r="C6" s="2"/>
      <c r="D6" s="2"/>
      <c r="E6" s="2"/>
    </row>
    <row r="7" ht="18" customHeight="1">
      <c r="A7" s="15" t="s">
        <v>5</v>
      </c>
      <c r="B7" s="15" t="s">
        <v>6</v>
      </c>
      <c r="C7" s="16" t="s">
        <v>7</v>
      </c>
      <c r="D7" s="16"/>
      <c r="E7" s="16"/>
      <c r="F7" s="16"/>
    </row>
    <row r="8" ht="18" customHeight="1">
      <c r="A8" s="15"/>
      <c r="B8" s="15"/>
      <c r="C8" s="16" t="s">
        <v>0</v>
      </c>
      <c r="D8" s="16" t="s">
        <v>1</v>
      </c>
      <c r="E8" s="16" t="s">
        <v>2</v>
      </c>
      <c r="F8" s="16" t="s">
        <v>3</v>
      </c>
    </row>
    <row r="9" ht="45.549999999999997" customHeight="1">
      <c r="A9" s="3" t="s">
        <v>8</v>
      </c>
      <c r="B9" s="15">
        <v>211</v>
      </c>
      <c r="C9" s="17">
        <v>194034</v>
      </c>
      <c r="D9" s="17">
        <f>D2/1.302/1.1875</f>
        <v>646778.23591236153</v>
      </c>
      <c r="E9" s="17">
        <f>E2/1.302/1.1875</f>
        <v>646778.23591236153</v>
      </c>
      <c r="F9" s="17">
        <f>F2/1.302/1.1875</f>
        <v>808450.15765219496</v>
      </c>
    </row>
    <row r="10" ht="45.549999999999997" customHeight="1">
      <c r="A10" s="3" t="s">
        <v>9</v>
      </c>
      <c r="B10" s="15">
        <v>211</v>
      </c>
      <c r="C10" s="17">
        <v>36381</v>
      </c>
      <c r="D10" s="17">
        <f>D9*0.1875</f>
        <v>121270.91923356778</v>
      </c>
      <c r="E10" s="17">
        <f>E9*0.1875</f>
        <v>121270.91923356778</v>
      </c>
      <c r="F10" s="17">
        <f>F9*0.1875</f>
        <v>151584.40455978655</v>
      </c>
    </row>
    <row r="11" ht="45.549999999999997" customHeight="1">
      <c r="A11" s="3" t="s">
        <v>10</v>
      </c>
      <c r="B11" s="15">
        <v>213</v>
      </c>
      <c r="C11" s="17">
        <v>58598</v>
      </c>
      <c r="D11" s="17">
        <f>D9*0.302</f>
        <v>195327.02724553319</v>
      </c>
      <c r="E11" s="17">
        <f>E9*0.302</f>
        <v>195327.02724553319</v>
      </c>
      <c r="F11" s="17">
        <f>F9*0.302</f>
        <v>244151.94761096287</v>
      </c>
    </row>
    <row r="12" ht="61.299999999999997" customHeight="1">
      <c r="A12" s="3" t="s">
        <v>11</v>
      </c>
      <c r="B12" s="15">
        <v>213</v>
      </c>
      <c r="C12" s="17">
        <v>10987</v>
      </c>
      <c r="D12" s="17">
        <f>D10*0.302</f>
        <v>36623.817608537465</v>
      </c>
      <c r="E12" s="17">
        <f>E10*0.302</f>
        <v>36623.817608537465</v>
      </c>
      <c r="F12" s="17">
        <f>F10*0.302</f>
        <v>45778.490177055537</v>
      </c>
    </row>
    <row r="13" ht="99" customHeight="1">
      <c r="A13" s="3" t="s">
        <v>12</v>
      </c>
      <c r="B13" s="15">
        <v>346</v>
      </c>
      <c r="C13" s="17">
        <v>0</v>
      </c>
      <c r="D13" s="18">
        <v>655875</v>
      </c>
      <c r="E13" s="18">
        <v>150000</v>
      </c>
      <c r="F13" s="18">
        <v>0</v>
      </c>
    </row>
    <row r="14" ht="21" customHeight="1">
      <c r="A14" s="19" t="s">
        <v>13</v>
      </c>
      <c r="B14" s="19"/>
      <c r="C14" s="20">
        <f>SUM(C9:C13)</f>
        <v>300000</v>
      </c>
      <c r="D14" s="20">
        <f t="shared" ref="D14:F14" si="0">SUM(D9:D13)</f>
        <v>1655875</v>
      </c>
      <c r="E14" s="20">
        <f t="shared" si="0"/>
        <v>1150000</v>
      </c>
      <c r="F14" s="20">
        <f t="shared" si="0"/>
        <v>1249965</v>
      </c>
      <c r="H14" s="21"/>
    </row>
    <row r="15">
      <c r="D15" s="22" t="s">
        <v>14</v>
      </c>
      <c r="E15" s="22" t="s">
        <v>15</v>
      </c>
      <c r="F15" s="22" t="s">
        <v>16</v>
      </c>
    </row>
    <row r="20" ht="15">
      <c r="A20" s="23" t="s">
        <v>17</v>
      </c>
      <c r="B20" s="24">
        <f>C14+D14+E14+F14</f>
        <v>4355840</v>
      </c>
    </row>
  </sheetData>
  <mergeCells count="9">
    <mergeCell ref="A2:B3"/>
    <mergeCell ref="C2:C3"/>
    <mergeCell ref="D2:D3"/>
    <mergeCell ref="E2:E3"/>
    <mergeCell ref="F2:F3"/>
    <mergeCell ref="A7:A8"/>
    <mergeCell ref="B7:B8"/>
    <mergeCell ref="C7:F7"/>
    <mergeCell ref="A14:B1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R7-Office/7.4.0.112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Олег Валерьевич</cp:lastModifiedBy>
  <cp:revision>16</cp:revision>
  <dcterms:created xsi:type="dcterms:W3CDTF">2019-07-31T11:10:28Z</dcterms:created>
  <dcterms:modified xsi:type="dcterms:W3CDTF">2024-03-21T08:21:17Z</dcterms:modified>
</cp:coreProperties>
</file>